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U54" i="1"/>
  <c r="V54"/>
  <c r="W54"/>
  <c r="X54"/>
  <c r="T54"/>
  <c r="T17"/>
  <c r="W47" l="1"/>
  <c r="U28"/>
  <c r="V28"/>
  <c r="U26"/>
  <c r="V26"/>
  <c r="W26"/>
  <c r="X26"/>
  <c r="T26"/>
  <c r="U24"/>
  <c r="V24"/>
  <c r="W24"/>
  <c r="X24"/>
  <c r="T24"/>
  <c r="U22"/>
  <c r="V22"/>
  <c r="W22"/>
  <c r="W21" s="1"/>
  <c r="X22"/>
  <c r="T22"/>
  <c r="U40"/>
  <c r="V40"/>
  <c r="U47"/>
  <c r="V47"/>
  <c r="X47"/>
  <c r="T47"/>
  <c r="X21" l="1"/>
  <c r="U21"/>
  <c r="V21"/>
  <c r="T21"/>
  <c r="X31"/>
  <c r="W31"/>
  <c r="T31"/>
  <c r="U14"/>
  <c r="V14"/>
  <c r="X53" l="1"/>
  <c r="W53"/>
  <c r="X15"/>
  <c r="X14" s="1"/>
  <c r="X17"/>
  <c r="W15"/>
  <c r="W17"/>
  <c r="T53"/>
  <c r="T15"/>
  <c r="T14" s="1"/>
  <c r="W29"/>
  <c r="W28" s="1"/>
  <c r="W34"/>
  <c r="W33" s="1"/>
  <c r="W38"/>
  <c r="W37" s="1"/>
  <c r="W41"/>
  <c r="W40" s="1"/>
  <c r="W46"/>
  <c r="X29"/>
  <c r="X28" s="1"/>
  <c r="X34"/>
  <c r="X33" s="1"/>
  <c r="X38"/>
  <c r="X37" s="1"/>
  <c r="X41"/>
  <c r="X40" s="1"/>
  <c r="X46"/>
  <c r="T46"/>
  <c r="X44"/>
  <c r="X43" s="1"/>
  <c r="W44"/>
  <c r="W43" s="1"/>
  <c r="T44"/>
  <c r="T43" s="1"/>
  <c r="T41"/>
  <c r="T40" s="1"/>
  <c r="T38"/>
  <c r="T37" s="1"/>
  <c r="T34"/>
  <c r="T33" s="1"/>
  <c r="T29"/>
  <c r="T28" s="1"/>
  <c r="X13" l="1"/>
  <c r="W13"/>
  <c r="T13"/>
  <c r="W14"/>
</calcChain>
</file>

<file path=xl/sharedStrings.xml><?xml version="1.0" encoding="utf-8"?>
<sst xmlns="http://schemas.openxmlformats.org/spreadsheetml/2006/main" count="223" uniqueCount="128">
  <si>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</si>
  <si>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</si>
  <si>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</si>
  <si>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</si>
  <si>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</si>
  <si>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</si>
  <si>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</si>
  <si>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</si>
  <si>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</si>
  <si>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</si>
  <si>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</si>
  <si>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</si>
  <si>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</si>
  <si>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</si>
  <si>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</si>
  <si>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</si>
  <si>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</si>
  <si>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</si>
  <si>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</si>
  <si>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</si>
  <si>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</si>
  <si>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</si>
  <si>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</si>
  <si>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</si>
  <si>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</si>
  <si>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</si>
  <si>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</si>
  <si>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</si>
  <si>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</si>
  <si>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</si>
  <si>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</si>
  <si>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</si>
  <si>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</si>
  <si>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</si>
  <si>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</si>
  <si>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</si>
  <si>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</si>
  <si>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</si>
  <si>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</si>
  <si>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</si>
  <si>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</si>
  <si>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</si>
  <si>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</si>
  <si>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</si>
  <si>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</si>
  <si>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</si>
  <si>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</si>
  <si>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</si>
  <si>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</si>
  <si>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</si>
  <si>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</si>
  <si>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</si>
  <si>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</si>
  <si>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</si>
  <si>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</si>
  <si>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</si>
  <si>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</si>
  <si>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</si>
  <si>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</si>
  <si>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</si>
  <si>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</si>
  <si>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</si>
  <si>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</si>
  <si>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</si>
  <si>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99 9 00 72390</t>
  </si>
  <si>
    <t xml:space="preserve"> (тыс. рублей)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</si>
  <si>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</si>
  <si>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</si>
  <si>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</si>
  <si>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</si>
  <si>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</si>
  <si>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</si>
  <si>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"О бюджете Лозновского сельского поселения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</si>
  <si>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</si>
  <si>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</si>
  <si>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</si>
  <si>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</si>
  <si>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</si>
  <si>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</si>
  <si>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</si>
  <si>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</si>
  <si>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</si>
  <si>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</si>
  <si>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</si>
  <si>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</si>
  <si>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</si>
  <si>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</si>
  <si>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</si>
  <si>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</si>
  <si>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</si>
  <si>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</si>
  <si>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</si>
  <si>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</si>
  <si>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</si>
  <si>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</si>
  <si>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</si>
  <si>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</si>
  <si>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</si>
  <si>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</si>
  <si>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</si>
  <si>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</si>
  <si>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</si>
  <si>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</si>
  <si>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</si>
  <si>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</si>
  <si>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</si>
  <si>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</si>
  <si>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</si>
  <si>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</si>
  <si>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</si>
  <si>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</si>
  <si>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</si>
  <si>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</si>
  <si>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</si>
  <si>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</si>
  <si>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</si>
  <si>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</si>
  <si>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</si>
  <si>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</si>
  <si>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</si>
  <si>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</si>
  <si>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</si>
  <si>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</si>
  <si>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</si>
  <si>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Приложение 6</t>
  </si>
  <si>
    <t>к решению от __.__.2018г. №___</t>
  </si>
  <si>
    <t>Расходы за счет средств резервного фонда Администрации Цимлянского района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</si>
  <si>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99 9 00 90100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</si>
</sst>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tabSelected="1" view="pageBreakPreview" topLeftCell="A65" zoomScale="60" zoomScaleNormal="75" workbookViewId="0">
      <selection activeCell="X16" sqref="X16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3" t="s">
        <v>124</v>
      </c>
      <c r="U1" s="23"/>
      <c r="V1" s="23"/>
      <c r="W1" s="23"/>
      <c r="X1" s="23"/>
    </row>
    <row r="2" spans="1:24" ht="17.25" customHeight="1">
      <c r="T2" s="23" t="s">
        <v>125</v>
      </c>
      <c r="U2" s="23"/>
      <c r="V2" s="23"/>
      <c r="W2" s="23"/>
      <c r="X2" s="23"/>
    </row>
    <row r="3" spans="1:24" ht="19.5" customHeight="1">
      <c r="T3" s="23" t="s">
        <v>72</v>
      </c>
      <c r="U3" s="23"/>
      <c r="V3" s="23"/>
      <c r="W3" s="23"/>
      <c r="X3" s="23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4" t="s">
        <v>66</v>
      </c>
      <c r="U4" s="24"/>
      <c r="V4" s="24"/>
      <c r="W4" s="24"/>
      <c r="X4" s="24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4" t="s">
        <v>67</v>
      </c>
      <c r="U5" s="24"/>
      <c r="V5" s="24"/>
      <c r="W5" s="24"/>
      <c r="X5" s="24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5"/>
      <c r="U6" s="25"/>
      <c r="V6" s="25"/>
      <c r="W6" s="25"/>
      <c r="X6" s="25"/>
    </row>
    <row r="7" spans="1:24" ht="58.35" customHeight="1">
      <c r="A7" s="27" t="s">
        <v>73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6" t="s">
        <v>65</v>
      </c>
      <c r="X8" s="26"/>
    </row>
    <row r="9" spans="1:24" ht="15">
      <c r="A9" s="20" t="s">
        <v>0</v>
      </c>
      <c r="B9" s="20" t="s">
        <v>1</v>
      </c>
      <c r="C9" s="20" t="s">
        <v>1</v>
      </c>
      <c r="D9" s="20" t="s">
        <v>1</v>
      </c>
      <c r="E9" s="20" t="s">
        <v>1</v>
      </c>
      <c r="F9" s="20" t="s">
        <v>1</v>
      </c>
      <c r="G9" s="20" t="s">
        <v>1</v>
      </c>
      <c r="H9" s="20" t="s">
        <v>1</v>
      </c>
      <c r="I9" s="20" t="s">
        <v>1</v>
      </c>
      <c r="J9" s="20" t="s">
        <v>1</v>
      </c>
      <c r="K9" s="20" t="s">
        <v>1</v>
      </c>
      <c r="L9" s="20" t="s">
        <v>1</v>
      </c>
      <c r="M9" s="20" t="s">
        <v>1</v>
      </c>
      <c r="N9" s="20" t="s">
        <v>1</v>
      </c>
      <c r="O9" s="20" t="s">
        <v>1</v>
      </c>
      <c r="P9" s="20" t="s">
        <v>1</v>
      </c>
      <c r="Q9" s="20" t="s">
        <v>2</v>
      </c>
      <c r="R9" s="20" t="s">
        <v>3</v>
      </c>
      <c r="S9" s="20" t="s">
        <v>6</v>
      </c>
      <c r="T9" s="20" t="s">
        <v>71</v>
      </c>
      <c r="U9" s="20" t="s">
        <v>5</v>
      </c>
      <c r="V9" s="20" t="s">
        <v>5</v>
      </c>
      <c r="W9" s="20" t="s">
        <v>68</v>
      </c>
      <c r="X9" s="20" t="s">
        <v>69</v>
      </c>
    </row>
    <row r="10" spans="1:24" ht="15">
      <c r="A10" s="20"/>
      <c r="B10" s="20" t="s">
        <v>1</v>
      </c>
      <c r="C10" s="20" t="s">
        <v>1</v>
      </c>
      <c r="D10" s="20" t="s">
        <v>1</v>
      </c>
      <c r="E10" s="20" t="s">
        <v>1</v>
      </c>
      <c r="F10" s="20" t="s">
        <v>1</v>
      </c>
      <c r="G10" s="20" t="s">
        <v>1</v>
      </c>
      <c r="H10" s="20" t="s">
        <v>1</v>
      </c>
      <c r="I10" s="20" t="s">
        <v>1</v>
      </c>
      <c r="J10" s="20" t="s">
        <v>1</v>
      </c>
      <c r="K10" s="20" t="s">
        <v>1</v>
      </c>
      <c r="L10" s="20" t="s">
        <v>1</v>
      </c>
      <c r="M10" s="20" t="s">
        <v>1</v>
      </c>
      <c r="N10" s="20" t="s">
        <v>1</v>
      </c>
      <c r="O10" s="20" t="s">
        <v>1</v>
      </c>
      <c r="P10" s="20" t="s">
        <v>1</v>
      </c>
      <c r="Q10" s="20" t="s">
        <v>2</v>
      </c>
      <c r="R10" s="20" t="s">
        <v>3</v>
      </c>
      <c r="S10" s="20" t="s">
        <v>4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T14+T28+T33+T37+T40+T43+T46+T53+T21</f>
        <v>11743.900000000001</v>
      </c>
      <c r="U13" s="11"/>
      <c r="V13" s="11"/>
      <c r="W13" s="10">
        <f>W14+W28+W33+W37+W40+W43+W46+W53+W21</f>
        <v>9632.0999999999985</v>
      </c>
      <c r="X13" s="10">
        <f>X14+X28+X33+X37+X40+X43+X46+X53+X21</f>
        <v>9669.0000000000018</v>
      </c>
    </row>
    <row r="14" spans="1:24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1655.2</v>
      </c>
      <c r="U14" s="15">
        <f t="shared" ref="U14:X14" si="0">U15+U17</f>
        <v>0</v>
      </c>
      <c r="V14" s="15">
        <f t="shared" si="0"/>
        <v>0</v>
      </c>
      <c r="W14" s="15">
        <f t="shared" si="0"/>
        <v>1152.0999999999999</v>
      </c>
      <c r="X14" s="15">
        <f t="shared" si="0"/>
        <v>1197</v>
      </c>
    </row>
    <row r="15" spans="1:24" s="1" customFormat="1" ht="65.25" customHeight="1">
      <c r="A15" s="12" t="s">
        <v>74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1026.7</v>
      </c>
      <c r="U15" s="16"/>
      <c r="V15" s="16"/>
      <c r="W15" s="15">
        <f>W16</f>
        <v>1042.0999999999999</v>
      </c>
      <c r="X15" s="15">
        <f>X16</f>
        <v>1087</v>
      </c>
    </row>
    <row r="16" spans="1:24" s="1" customFormat="1" ht="117" customHeight="1">
      <c r="A16" s="17" t="s">
        <v>75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1026.7</v>
      </c>
      <c r="U16" s="16"/>
      <c r="V16" s="16"/>
      <c r="W16" s="15">
        <v>1042.0999999999999</v>
      </c>
      <c r="X16" s="15">
        <v>1087</v>
      </c>
    </row>
    <row r="17" spans="1:24" s="1" customFormat="1" ht="44.25" customHeight="1">
      <c r="A17" s="12" t="s">
        <v>76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628.5</v>
      </c>
      <c r="U17" s="16"/>
      <c r="V17" s="16"/>
      <c r="W17" s="15">
        <f>W18+W19</f>
        <v>110</v>
      </c>
      <c r="X17" s="15">
        <f>X18+X19</f>
        <v>110</v>
      </c>
    </row>
    <row r="18" spans="1:24" s="1" customFormat="1" ht="117" customHeight="1">
      <c r="A18" s="17" t="s">
        <v>77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258</v>
      </c>
      <c r="U18" s="16"/>
      <c r="V18" s="16"/>
      <c r="W18" s="15">
        <v>60</v>
      </c>
      <c r="X18" s="15">
        <v>60</v>
      </c>
    </row>
    <row r="19" spans="1:24" s="1" customFormat="1" ht="133.69999999999999" customHeight="1">
      <c r="A19" s="17" t="s">
        <v>78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348</v>
      </c>
      <c r="U19" s="16"/>
      <c r="V19" s="16"/>
      <c r="W19" s="15">
        <v>50</v>
      </c>
      <c r="X19" s="15">
        <v>50</v>
      </c>
    </row>
    <row r="20" spans="1:24" s="1" customFormat="1" ht="133.69999999999999" customHeight="1">
      <c r="A20" s="17" t="s">
        <v>123</v>
      </c>
      <c r="B20" s="13" t="s">
        <v>122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22.5</v>
      </c>
      <c r="U20" s="16"/>
      <c r="V20" s="16"/>
      <c r="W20" s="15">
        <v>0</v>
      </c>
      <c r="X20" s="15">
        <v>0</v>
      </c>
    </row>
    <row r="21" spans="1:24" s="1" customFormat="1" ht="39.75" customHeight="1">
      <c r="A21" s="12" t="s">
        <v>108</v>
      </c>
      <c r="B21" s="13" t="s">
        <v>110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 t="shared" ref="U21:X21" si="1">U22+U24+U26</f>
        <v>0</v>
      </c>
      <c r="V21" s="15">
        <f t="shared" si="1"/>
        <v>0</v>
      </c>
      <c r="W21" s="15">
        <f t="shared" si="1"/>
        <v>0.89999999999999991</v>
      </c>
      <c r="X21" s="15">
        <f t="shared" si="1"/>
        <v>0.89999999999999991</v>
      </c>
    </row>
    <row r="22" spans="1:24" s="1" customFormat="1" ht="41.25" customHeight="1">
      <c r="A22" s="12" t="s">
        <v>109</v>
      </c>
      <c r="B22" s="13" t="s">
        <v>111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 t="shared" ref="U22:X22" si="2">U23</f>
        <v>0</v>
      </c>
      <c r="V22" s="15">
        <f t="shared" si="2"/>
        <v>0</v>
      </c>
      <c r="W22" s="15">
        <f t="shared" si="2"/>
        <v>0.3</v>
      </c>
      <c r="X22" s="15">
        <f t="shared" si="2"/>
        <v>0.3</v>
      </c>
    </row>
    <row r="23" spans="1:24" s="1" customFormat="1" ht="154.5" customHeight="1">
      <c r="A23" s="12" t="s">
        <v>112</v>
      </c>
      <c r="B23" s="13" t="s">
        <v>113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4" s="1" customFormat="1" ht="61.5" customHeight="1">
      <c r="A24" s="12" t="s">
        <v>119</v>
      </c>
      <c r="B24" s="13" t="s">
        <v>115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 t="shared" ref="U24:X24" si="3">U25</f>
        <v>0</v>
      </c>
      <c r="V24" s="15">
        <f t="shared" si="3"/>
        <v>0</v>
      </c>
      <c r="W24" s="15">
        <f t="shared" si="3"/>
        <v>0.3</v>
      </c>
      <c r="X24" s="15">
        <f t="shared" si="3"/>
        <v>0.3</v>
      </c>
    </row>
    <row r="25" spans="1:24" s="1" customFormat="1" ht="137.25" customHeight="1">
      <c r="A25" s="12" t="s">
        <v>114</v>
      </c>
      <c r="B25" s="13" t="s">
        <v>116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4" s="1" customFormat="1" ht="48.75" customHeight="1">
      <c r="A26" s="12" t="s">
        <v>118</v>
      </c>
      <c r="B26" s="13" t="s">
        <v>120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 t="shared" ref="U26:X26" si="4">U27</f>
        <v>0</v>
      </c>
      <c r="V26" s="15">
        <f t="shared" si="4"/>
        <v>0</v>
      </c>
      <c r="W26" s="15">
        <f t="shared" si="4"/>
        <v>0.3</v>
      </c>
      <c r="X26" s="15">
        <f t="shared" si="4"/>
        <v>0.3</v>
      </c>
    </row>
    <row r="27" spans="1:24" s="1" customFormat="1" ht="159.75" customHeight="1">
      <c r="A27" s="12" t="s">
        <v>117</v>
      </c>
      <c r="B27" s="13" t="s">
        <v>121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4" s="1" customFormat="1" ht="76.5" customHeight="1">
      <c r="A28" s="12" t="s">
        <v>79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32.1</v>
      </c>
      <c r="U28" s="15">
        <f t="shared" ref="U28:X28" si="5">U29+U31</f>
        <v>0</v>
      </c>
      <c r="V28" s="15">
        <f t="shared" si="5"/>
        <v>0</v>
      </c>
      <c r="W28" s="15">
        <f t="shared" si="5"/>
        <v>21.6</v>
      </c>
      <c r="X28" s="15">
        <f t="shared" si="5"/>
        <v>21.6</v>
      </c>
    </row>
    <row r="29" spans="1:24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31.1</v>
      </c>
      <c r="U29" s="16"/>
      <c r="V29" s="16"/>
      <c r="W29" s="15">
        <f>W30</f>
        <v>21.1</v>
      </c>
      <c r="X29" s="15">
        <f>X30</f>
        <v>21.1</v>
      </c>
    </row>
    <row r="30" spans="1:24" s="1" customFormat="1" ht="144.75" customHeight="1">
      <c r="A30" s="17" t="s">
        <v>80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31.1</v>
      </c>
      <c r="U30" s="16"/>
      <c r="V30" s="16"/>
      <c r="W30" s="15">
        <v>21.1</v>
      </c>
      <c r="X30" s="15">
        <v>21.1</v>
      </c>
    </row>
    <row r="31" spans="1:24" s="1" customFormat="1" ht="39" customHeight="1">
      <c r="A31" s="17" t="s">
        <v>101</v>
      </c>
      <c r="B31" s="13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f>T32</f>
        <v>1</v>
      </c>
      <c r="U31" s="16"/>
      <c r="V31" s="16"/>
      <c r="W31" s="15">
        <f>W32</f>
        <v>0.5</v>
      </c>
      <c r="X31" s="15">
        <f>X32</f>
        <v>0.5</v>
      </c>
    </row>
    <row r="32" spans="1:24" s="1" customFormat="1" ht="137.25" customHeight="1">
      <c r="A32" s="17" t="s">
        <v>103</v>
      </c>
      <c r="B32" s="13" t="s">
        <v>104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1</v>
      </c>
      <c r="U32" s="16"/>
      <c r="V32" s="16"/>
      <c r="W32" s="15">
        <v>0.5</v>
      </c>
      <c r="X32" s="15">
        <v>0.5</v>
      </c>
    </row>
    <row r="33" spans="1:26" s="1" customFormat="1" ht="39" customHeight="1">
      <c r="A33" s="12" t="s">
        <v>81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4212.3</v>
      </c>
      <c r="U33" s="16"/>
      <c r="V33" s="16"/>
      <c r="W33" s="15">
        <f>W34</f>
        <v>3772.7</v>
      </c>
      <c r="X33" s="15">
        <f>X34</f>
        <v>3824</v>
      </c>
    </row>
    <row r="34" spans="1:26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T35+T36</f>
        <v>4212.3</v>
      </c>
      <c r="U34" s="16"/>
      <c r="V34" s="16"/>
      <c r="W34" s="15">
        <f>W35+W36</f>
        <v>3772.7</v>
      </c>
      <c r="X34" s="15">
        <f>X35+X36</f>
        <v>3824</v>
      </c>
    </row>
    <row r="35" spans="1:26" s="1" customFormat="1" ht="123" customHeight="1">
      <c r="A35" s="17" t="s">
        <v>82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2608</v>
      </c>
      <c r="U35" s="16"/>
      <c r="V35" s="16"/>
      <c r="W35" s="15">
        <v>1979.4</v>
      </c>
      <c r="X35" s="15">
        <v>1772.4</v>
      </c>
    </row>
    <row r="36" spans="1:26" s="1" customFormat="1" ht="99" customHeight="1">
      <c r="A36" s="12" t="s">
        <v>83</v>
      </c>
      <c r="B36" s="13" t="s">
        <v>29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1604.3</v>
      </c>
      <c r="U36" s="16"/>
      <c r="V36" s="16"/>
      <c r="W36" s="15">
        <v>1793.3</v>
      </c>
      <c r="X36" s="15">
        <v>2051.6</v>
      </c>
    </row>
    <row r="37" spans="1:26" s="1" customFormat="1" ht="50.1" customHeight="1">
      <c r="A37" s="12" t="s">
        <v>84</v>
      </c>
      <c r="B37" s="13" t="s">
        <v>30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f>T38</f>
        <v>0.5</v>
      </c>
      <c r="U37" s="16"/>
      <c r="V37" s="16"/>
      <c r="W37" s="15">
        <f>W38</f>
        <v>0.5</v>
      </c>
      <c r="X37" s="15">
        <f>X38</f>
        <v>0.5</v>
      </c>
    </row>
    <row r="38" spans="1:26" s="1" customFormat="1" ht="47.25" customHeight="1">
      <c r="A38" s="12" t="s">
        <v>31</v>
      </c>
      <c r="B38" s="13" t="s">
        <v>32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6" s="1" customFormat="1" ht="117" customHeight="1">
      <c r="A39" s="17" t="s">
        <v>85</v>
      </c>
      <c r="B39" s="13" t="s">
        <v>33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</v>
      </c>
      <c r="R39" s="13" t="s">
        <v>34</v>
      </c>
      <c r="S39" s="13" t="s">
        <v>10</v>
      </c>
      <c r="T39" s="15">
        <v>0.5</v>
      </c>
      <c r="U39" s="16"/>
      <c r="V39" s="16"/>
      <c r="W39" s="15">
        <v>0.5</v>
      </c>
      <c r="X39" s="15">
        <v>0.5</v>
      </c>
    </row>
    <row r="40" spans="1:26" s="1" customFormat="1" ht="48" customHeight="1">
      <c r="A40" s="12" t="s">
        <v>86</v>
      </c>
      <c r="B40" s="13" t="s">
        <v>35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3"/>
      <c r="T40" s="15">
        <f t="shared" ref="T40:V40" si="6">T41</f>
        <v>10</v>
      </c>
      <c r="U40" s="15">
        <f t="shared" si="6"/>
        <v>0</v>
      </c>
      <c r="V40" s="15">
        <f t="shared" si="6"/>
        <v>0</v>
      </c>
      <c r="W40" s="15">
        <f>W41</f>
        <v>1</v>
      </c>
      <c r="X40" s="15">
        <f>X41</f>
        <v>1</v>
      </c>
    </row>
    <row r="41" spans="1:26" s="1" customFormat="1" ht="38.25" customHeight="1">
      <c r="A41" s="12" t="s">
        <v>87</v>
      </c>
      <c r="B41" s="13" t="s">
        <v>36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6"/>
      <c r="V41" s="16"/>
      <c r="W41" s="15">
        <f>W42</f>
        <v>1</v>
      </c>
      <c r="X41" s="15">
        <f>X42</f>
        <v>1</v>
      </c>
    </row>
    <row r="42" spans="1:26" s="1" customFormat="1" ht="121.5" customHeight="1">
      <c r="A42" s="17" t="s">
        <v>88</v>
      </c>
      <c r="B42" s="13" t="s">
        <v>37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9</v>
      </c>
      <c r="R42" s="13" t="s">
        <v>38</v>
      </c>
      <c r="S42" s="13" t="s">
        <v>11</v>
      </c>
      <c r="T42" s="15">
        <v>10</v>
      </c>
      <c r="U42" s="16"/>
      <c r="V42" s="16"/>
      <c r="W42" s="15">
        <v>1</v>
      </c>
      <c r="X42" s="15">
        <v>1</v>
      </c>
    </row>
    <row r="43" spans="1:26" s="1" customFormat="1" ht="45" customHeight="1">
      <c r="A43" s="12" t="s">
        <v>89</v>
      </c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0.7</v>
      </c>
      <c r="U43" s="16"/>
      <c r="V43" s="16"/>
      <c r="W43" s="15">
        <f>W44</f>
        <v>0.5</v>
      </c>
      <c r="X43" s="15">
        <f>X44</f>
        <v>0.5</v>
      </c>
    </row>
    <row r="44" spans="1:26" s="1" customFormat="1" ht="44.25" customHeight="1">
      <c r="A44" s="12" t="s">
        <v>40</v>
      </c>
      <c r="B44" s="13" t="s">
        <v>41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0.7</v>
      </c>
      <c r="U44" s="16"/>
      <c r="V44" s="16"/>
      <c r="W44" s="15">
        <f>W45</f>
        <v>0.5</v>
      </c>
      <c r="X44" s="15">
        <f>X45</f>
        <v>0.5</v>
      </c>
    </row>
    <row r="45" spans="1:26" s="1" customFormat="1" ht="156" customHeight="1">
      <c r="A45" s="17" t="s">
        <v>90</v>
      </c>
      <c r="B45" s="13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 t="s">
        <v>10</v>
      </c>
      <c r="S45" s="13" t="s">
        <v>14</v>
      </c>
      <c r="T45" s="15">
        <v>0.7</v>
      </c>
      <c r="U45" s="16"/>
      <c r="V45" s="16"/>
      <c r="W45" s="15">
        <v>0.5</v>
      </c>
      <c r="X45" s="15">
        <v>0.5</v>
      </c>
    </row>
    <row r="46" spans="1:26" s="1" customFormat="1" ht="39" customHeight="1">
      <c r="A46" s="12" t="s">
        <v>91</v>
      </c>
      <c r="B46" s="13" t="s">
        <v>43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f>T47</f>
        <v>5045.3999999999996</v>
      </c>
      <c r="U46" s="16"/>
      <c r="V46" s="16"/>
      <c r="W46" s="15">
        <f>W47</f>
        <v>4191</v>
      </c>
      <c r="X46" s="15">
        <f>X47</f>
        <v>4124.8</v>
      </c>
    </row>
    <row r="47" spans="1:26" s="1" customFormat="1" ht="41.25" customHeight="1">
      <c r="A47" s="12" t="s">
        <v>92</v>
      </c>
      <c r="B47" s="13" t="s">
        <v>44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T48+T49+T50+T51+T52</f>
        <v>5045.3999999999996</v>
      </c>
      <c r="U47" s="15">
        <f t="shared" ref="U47:X47" si="7">U48+U49+U50+U51+U52</f>
        <v>0</v>
      </c>
      <c r="V47" s="15">
        <f t="shared" si="7"/>
        <v>0</v>
      </c>
      <c r="W47" s="15">
        <f>W48+W49+W50+W51+W52</f>
        <v>4191</v>
      </c>
      <c r="X47" s="15">
        <f t="shared" si="7"/>
        <v>4124.8</v>
      </c>
    </row>
    <row r="48" spans="1:26" s="1" customFormat="1" ht="83.65" customHeight="1">
      <c r="A48" s="12" t="s">
        <v>93</v>
      </c>
      <c r="B48" s="13" t="s">
        <v>45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46</v>
      </c>
      <c r="R48" s="13" t="s">
        <v>11</v>
      </c>
      <c r="S48" s="13" t="s">
        <v>47</v>
      </c>
      <c r="T48" s="15">
        <v>4009.9</v>
      </c>
      <c r="U48" s="16"/>
      <c r="V48" s="16"/>
      <c r="W48" s="15">
        <v>3748.9</v>
      </c>
      <c r="X48" s="15">
        <v>3742.9</v>
      </c>
      <c r="Y48" s="18"/>
      <c r="Z48" s="19"/>
    </row>
    <row r="49" spans="1:24" s="1" customFormat="1" ht="83.65" customHeight="1">
      <c r="A49" s="17" t="s">
        <v>94</v>
      </c>
      <c r="B49" s="13" t="s">
        <v>48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9</v>
      </c>
      <c r="R49" s="13" t="s">
        <v>11</v>
      </c>
      <c r="S49" s="13" t="s">
        <v>47</v>
      </c>
      <c r="T49" s="15">
        <v>930.5</v>
      </c>
      <c r="U49" s="16"/>
      <c r="V49" s="16"/>
      <c r="W49" s="15">
        <v>357.9</v>
      </c>
      <c r="X49" s="15">
        <v>297.7</v>
      </c>
    </row>
    <row r="50" spans="1:24" s="1" customFormat="1" ht="56.25" customHeight="1">
      <c r="A50" s="12" t="s">
        <v>95</v>
      </c>
      <c r="B50" s="13" t="s">
        <v>49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50</v>
      </c>
      <c r="R50" s="13" t="s">
        <v>11</v>
      </c>
      <c r="S50" s="13" t="s">
        <v>47</v>
      </c>
      <c r="T50" s="15">
        <v>69.599999999999994</v>
      </c>
      <c r="U50" s="16"/>
      <c r="V50" s="16"/>
      <c r="W50" s="15">
        <v>60.2</v>
      </c>
      <c r="X50" s="15">
        <v>60.2</v>
      </c>
    </row>
    <row r="51" spans="1:24" s="1" customFormat="1" ht="56.25" customHeight="1">
      <c r="A51" s="12" t="s">
        <v>95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850</v>
      </c>
      <c r="R51" s="13" t="s">
        <v>11</v>
      </c>
      <c r="S51" s="13" t="s">
        <v>58</v>
      </c>
      <c r="T51" s="15">
        <v>18</v>
      </c>
      <c r="U51" s="16"/>
      <c r="V51" s="16"/>
      <c r="W51" s="15">
        <v>18</v>
      </c>
      <c r="X51" s="15">
        <v>18</v>
      </c>
    </row>
    <row r="52" spans="1:24" s="1" customFormat="1" ht="95.25" customHeight="1">
      <c r="A52" s="17" t="s">
        <v>94</v>
      </c>
      <c r="B52" s="13" t="s">
        <v>48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59</v>
      </c>
      <c r="S52" s="13" t="s">
        <v>10</v>
      </c>
      <c r="T52" s="15">
        <v>17.399999999999999</v>
      </c>
      <c r="U52" s="16"/>
      <c r="V52" s="16"/>
      <c r="W52" s="15">
        <v>6</v>
      </c>
      <c r="X52" s="15">
        <v>6</v>
      </c>
    </row>
    <row r="53" spans="1:24" s="1" customFormat="1" ht="42" customHeight="1">
      <c r="A53" s="12" t="s">
        <v>96</v>
      </c>
      <c r="B53" s="13" t="s">
        <v>51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f>T54</f>
        <v>784.7</v>
      </c>
      <c r="U53" s="16"/>
      <c r="V53" s="16"/>
      <c r="W53" s="15">
        <f>W54</f>
        <v>491.8</v>
      </c>
      <c r="X53" s="15">
        <f>X54</f>
        <v>498.7</v>
      </c>
    </row>
    <row r="54" spans="1:24" s="1" customFormat="1" ht="42" customHeight="1">
      <c r="A54" s="12" t="s">
        <v>52</v>
      </c>
      <c r="B54" s="13" t="s">
        <v>53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T55+T56+T57+T58+T59+T61+T60</f>
        <v>784.7</v>
      </c>
      <c r="U54" s="15">
        <f t="shared" ref="U54:X54" si="8">U55+U56+U57+U58+U59+U61+U60</f>
        <v>0</v>
      </c>
      <c r="V54" s="15">
        <f t="shared" si="8"/>
        <v>0</v>
      </c>
      <c r="W54" s="15">
        <f t="shared" si="8"/>
        <v>491.8</v>
      </c>
      <c r="X54" s="15">
        <f t="shared" si="8"/>
        <v>498.7</v>
      </c>
    </row>
    <row r="55" spans="1:24" s="1" customFormat="1" ht="100.35" customHeight="1">
      <c r="A55" s="17" t="s">
        <v>97</v>
      </c>
      <c r="B55" s="13" t="s">
        <v>54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55</v>
      </c>
      <c r="R55" s="13" t="s">
        <v>56</v>
      </c>
      <c r="S55" s="13" t="s">
        <v>11</v>
      </c>
      <c r="T55" s="15">
        <v>300</v>
      </c>
      <c r="U55" s="16"/>
      <c r="V55" s="16"/>
      <c r="W55" s="15">
        <v>300</v>
      </c>
      <c r="X55" s="15">
        <v>300</v>
      </c>
    </row>
    <row r="56" spans="1:24" s="1" customFormat="1" ht="100.35" customHeight="1">
      <c r="A56" s="17" t="s">
        <v>98</v>
      </c>
      <c r="B56" s="13" t="s">
        <v>57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 t="s">
        <v>11</v>
      </c>
      <c r="S56" s="13" t="s">
        <v>58</v>
      </c>
      <c r="T56" s="15">
        <v>10</v>
      </c>
      <c r="U56" s="16"/>
      <c r="V56" s="16"/>
      <c r="W56" s="15">
        <v>0</v>
      </c>
      <c r="X56" s="15">
        <v>0</v>
      </c>
    </row>
    <row r="57" spans="1:24" s="1" customFormat="1" ht="161.25" customHeight="1">
      <c r="A57" s="17" t="s">
        <v>105</v>
      </c>
      <c r="B57" s="13" t="s">
        <v>106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260</v>
      </c>
      <c r="U57" s="16"/>
      <c r="V57" s="16"/>
      <c r="W57" s="15">
        <v>0</v>
      </c>
      <c r="X57" s="15">
        <v>0</v>
      </c>
    </row>
    <row r="58" spans="1:24" s="1" customFormat="1" ht="100.35" hidden="1" customHeight="1">
      <c r="A58" s="17" t="s">
        <v>60</v>
      </c>
      <c r="B58" s="13" t="s">
        <v>61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/>
      <c r="U58" s="16"/>
      <c r="V58" s="16"/>
      <c r="W58" s="15"/>
      <c r="X58" s="15"/>
    </row>
    <row r="59" spans="1:24" s="1" customFormat="1" ht="94.5" customHeight="1">
      <c r="A59" s="17" t="s">
        <v>99</v>
      </c>
      <c r="B59" s="13" t="s">
        <v>62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46</v>
      </c>
      <c r="R59" s="13" t="s">
        <v>63</v>
      </c>
      <c r="S59" s="13" t="s">
        <v>14</v>
      </c>
      <c r="T59" s="15">
        <v>189.5</v>
      </c>
      <c r="U59" s="16"/>
      <c r="V59" s="16"/>
      <c r="W59" s="15">
        <v>191.6</v>
      </c>
      <c r="X59" s="15">
        <v>198.5</v>
      </c>
    </row>
    <row r="60" spans="1:24" s="1" customFormat="1" ht="83.65" customHeight="1">
      <c r="A60" s="17" t="s">
        <v>100</v>
      </c>
      <c r="B60" s="13" t="s">
        <v>64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 t="s">
        <v>11</v>
      </c>
      <c r="S60" s="13" t="s">
        <v>47</v>
      </c>
      <c r="T60" s="15">
        <v>0.2</v>
      </c>
      <c r="U60" s="16"/>
      <c r="V60" s="16"/>
      <c r="W60" s="15">
        <v>0.2</v>
      </c>
      <c r="X60" s="15">
        <v>0.2</v>
      </c>
    </row>
    <row r="61" spans="1:24" s="1" customFormat="1" ht="107.25" customHeight="1">
      <c r="A61" s="12" t="s">
        <v>126</v>
      </c>
      <c r="B61" s="13" t="s">
        <v>127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27</v>
      </c>
      <c r="R61" s="13" t="s">
        <v>28</v>
      </c>
      <c r="S61" s="13" t="s">
        <v>11</v>
      </c>
      <c r="T61" s="15">
        <v>25</v>
      </c>
      <c r="U61" s="16"/>
      <c r="V61" s="16"/>
      <c r="W61" s="15">
        <v>0</v>
      </c>
      <c r="X61" s="15">
        <v>0</v>
      </c>
    </row>
    <row r="64" spans="1:24" ht="21.75" customHeight="1">
      <c r="A64" s="21" t="s">
        <v>107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</sheetData>
  <mergeCells count="19">
    <mergeCell ref="X9:X10"/>
    <mergeCell ref="Q9:Q10"/>
    <mergeCell ref="B9:P10"/>
    <mergeCell ref="S9:S10"/>
    <mergeCell ref="V9:V10"/>
    <mergeCell ref="R9:R10"/>
    <mergeCell ref="A64:X64"/>
    <mergeCell ref="T1:X1"/>
    <mergeCell ref="T2:X2"/>
    <mergeCell ref="T3:X3"/>
    <mergeCell ref="T4:X4"/>
    <mergeCell ref="T5:X5"/>
    <mergeCell ref="T6:X6"/>
    <mergeCell ref="W8:X8"/>
    <mergeCell ref="A7:X7"/>
    <mergeCell ref="A9:A10"/>
    <mergeCell ref="T9:T10"/>
    <mergeCell ref="U9:U10"/>
    <mergeCell ref="W9:W10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2017-11-09T13:44:28Z</cp:lastPrinted>
  <dcterms:created xsi:type="dcterms:W3CDTF">2017-11-08T06:00:31Z</dcterms:created>
  <dcterms:modified xsi:type="dcterms:W3CDTF">2018-04-19T08:05:55Z</dcterms:modified>
</cp:coreProperties>
</file>